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defaultThemeVersion="166925"/>
  <mc:AlternateContent xmlns:mc="http://schemas.openxmlformats.org/markup-compatibility/2006">
    <mc:Choice Requires="x15">
      <x15ac:absPath xmlns:x15ac="http://schemas.microsoft.com/office/spreadsheetml/2010/11/ac" url="C:\Users\spelaf\Desktop\Dokumenti lekarna\Razpisi lekarna\Sklopi razpis 2023\S formulami\"/>
    </mc:Choice>
  </mc:AlternateContent>
  <xr:revisionPtr revIDLastSave="0" documentId="8_{1B2B0348-DFCD-49E7-80F6-E2608003A42F}" xr6:coauthVersionLast="47" xr6:coauthVersionMax="47" xr10:uidLastSave="{00000000-0000-0000-0000-000000000000}"/>
  <bookViews>
    <workbookView xWindow="-120" yWindow="-120" windowWidth="29040" windowHeight="15720" xr2:uid="{F0EF00FE-BCCD-4A5E-9282-A56D2743D89C}"/>
  </bookViews>
  <sheets>
    <sheet name="Lis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R11" i="1" l="1"/>
  <c r="R12" i="1"/>
  <c r="R17" i="1"/>
  <c r="R18" i="1"/>
  <c r="R23" i="1"/>
  <c r="Q9" i="1"/>
  <c r="Q10" i="1"/>
  <c r="Q11" i="1"/>
  <c r="Q12" i="1"/>
  <c r="Q13" i="1"/>
  <c r="Q14" i="1"/>
  <c r="Q15" i="1"/>
  <c r="Q16" i="1"/>
  <c r="Q17" i="1"/>
  <c r="Q18" i="1"/>
  <c r="Q19" i="1"/>
  <c r="Q20" i="1"/>
  <c r="Q21" i="1"/>
  <c r="Q22" i="1"/>
  <c r="Q23" i="1"/>
  <c r="R8" i="1"/>
  <c r="Q8" i="1"/>
  <c r="R25" i="1" s="1"/>
  <c r="M9" i="1"/>
  <c r="R9" i="1" s="1"/>
  <c r="M10" i="1"/>
  <c r="R10" i="1" s="1"/>
  <c r="M11" i="1"/>
  <c r="M12" i="1"/>
  <c r="M13" i="1"/>
  <c r="R13" i="1" s="1"/>
  <c r="M14" i="1"/>
  <c r="R14" i="1" s="1"/>
  <c r="M15" i="1"/>
  <c r="R15" i="1" s="1"/>
  <c r="M16" i="1"/>
  <c r="R16" i="1" s="1"/>
  <c r="M17" i="1"/>
  <c r="M18" i="1"/>
  <c r="M19" i="1"/>
  <c r="R19" i="1" s="1"/>
  <c r="M20" i="1"/>
  <c r="R20" i="1" s="1"/>
  <c r="M21" i="1"/>
  <c r="R21" i="1" s="1"/>
  <c r="M22" i="1"/>
  <c r="R22" i="1" s="1"/>
  <c r="M23" i="1"/>
  <c r="M8" i="1"/>
  <c r="R26" i="1" l="1"/>
</calcChain>
</file>

<file path=xl/sharedStrings.xml><?xml version="1.0" encoding="utf-8"?>
<sst xmlns="http://schemas.openxmlformats.org/spreadsheetml/2006/main" count="147" uniqueCount="64">
  <si>
    <t>LEKARNA BOLNIŠNICE POSTOJNA_x000D_
Prečna 4_x000D_
POSTOJNA</t>
  </si>
  <si>
    <t>Sklop</t>
  </si>
  <si>
    <t>Oznaka razpisne šifre</t>
  </si>
  <si>
    <t>Dolg opis razpisne šifre</t>
  </si>
  <si>
    <t>Količina za razpis</t>
  </si>
  <si>
    <t>EM</t>
  </si>
  <si>
    <t>Najvišja dopustna cena na EM z DDV</t>
  </si>
  <si>
    <t>Dobaviteljeva šifra artikla</t>
  </si>
  <si>
    <t>Kataloška številka</t>
  </si>
  <si>
    <t>Črtna koda artikla</t>
  </si>
  <si>
    <t>Komercialni naziv artikla</t>
  </si>
  <si>
    <t>Cena za EM brez DDV</t>
  </si>
  <si>
    <t>Procent DDV</t>
  </si>
  <si>
    <t>Cena za EM z DDV</t>
  </si>
  <si>
    <t>Število EM v pakiranju</t>
  </si>
  <si>
    <t>Cena pakiranja brez DDV</t>
  </si>
  <si>
    <t>Cena pakiranja z DDV</t>
  </si>
  <si>
    <t>Proizvajalec</t>
  </si>
  <si>
    <t>Komentar dobavitelja</t>
  </si>
  <si>
    <t/>
  </si>
  <si>
    <t>31</t>
  </si>
  <si>
    <t>31.01</t>
  </si>
  <si>
    <t>31.01.01</t>
  </si>
  <si>
    <t>31.01.01.01</t>
  </si>
  <si>
    <t>Javni razpis: PRIPOMOČKI ZA STERILIZACIJO</t>
  </si>
  <si>
    <t>Pripomočki za sterilizacijo</t>
  </si>
  <si>
    <t>31.01.01.01.001</t>
  </si>
  <si>
    <t>Vrečke za sterilizacijo, samolepilne, izdelane iz prozorne večplastne folije in 70 g posebno kakovostnega medicinskega papirja. Zgornji kotički vrečke so zapečateni, kar onemogoča nabiranje prahu na šivu, kjer se vrečka odpre in zmanjšuje tveganje onesnaženja. Indikator  mora biti izven dosega materiala, 9x20 cm.</t>
  </si>
  <si>
    <t xml:space="preserve"> Vrečke za sterilizacijo, samolepilne, izdelane iz prozorne večplastne folije in 70 g posebno kakovostnega medicinskega papirja. Zgornji kotički vrečke so zapečateni, kar onemogoča nabiranje prahu na šivu, kjer se vrečka odpre in zmanjšuje tveganje onesnaženja,  indikator mora biti izven dosega materiala. 13 x 38 cm  </t>
  </si>
  <si>
    <t>Vrečke za sterilizacijo, samolepine, izdelane iz prozorne večplastne folije in 70 g posebno kakovostnega medicinskega papirja. Zgornji kotički vrečke so zapečateni, kar onemogoča nabiranje prahu na šivu, kjer se vrečka odpre in zmanjšuje tveganje onesnaženja, indikator mora biti izven dosega materiala. 20 X 35CM</t>
  </si>
  <si>
    <t>Vrečke za sterilizacijo,samolepilne, izdelane iz prozorne večplastne folije in 70 g posebno kakovostnega medicinskega papirja. Zgornji kotički vrečke so zapečateni, kar onemogoča nabiranje prahu na šivu, kjer se vrečka odpre in zmanjšuje tveganje onesnaženja,  indikator mora biti izven dosega materiala. 25 X 40CM</t>
  </si>
  <si>
    <t>Vrečke za sterilizacijo, samolepilne, izdelane iz prozorne večplastne folije in 70 g posebno kakovostnega medicinskega papirja. Zgornji kotički vrečke so zapečateni,kar onemogoča nabiranje prahu na šivu, kjer se vrečka odpre in zmanjšuje tveganje onesnaženja, indikator mora biti izven dosega materiala. 30 X 45CM</t>
  </si>
  <si>
    <t>Vrečke za sterilizacijo, samolepilne, izdelane iz prozorne večplastne folije in 70 g posebno kakovostnega medicinskega papirja. Zgornji kotički vrečke so zapečateni, kar onemogoča nabiranje prahu na šivu, kjer se vrečka odpre in zmanjšuje tveganje onesnaženja,  indikator mora biti izven dosega materiala. 9 X 57 CM</t>
  </si>
  <si>
    <t xml:space="preserve">Indikatorski trak za kontrolo parne sterilizacije, razreda 1 po klasifikaciji ISO 11140-1. Vsebuje kemični indikator, ki vidno spremeni barvo po izpostavitvi procesa parne strelizacije, dimenzija 19mm x 50m. </t>
  </si>
  <si>
    <t xml:space="preserve">Indikator za kontrolo parne sterilizacije, ki integrira vse parametre sterilizacije (temperaturo, čas, pritisk in koncentracijo pare) kot Thermalog-class 5. </t>
  </si>
  <si>
    <t>Rokav za sterilizacijo, iz več plasti folije, kakovosten med. papir, indikator za kontrolo sterilizacije mora biti izven dosega materiala, dimenzije 15 cm x100 m, brez preklopa.</t>
  </si>
  <si>
    <t>Rokav za sterilizacijo, iz več plasti folije, kakovosten med. papir, indikator za kontrolo sterilizacije mora biti izven dosega materiala, dimenzije 15 cm x100m, s preklopom.</t>
  </si>
  <si>
    <t>Papir za sterilizacijo, 130x150 cm, ovojnina kombinirana iz ojačanega krepa-flisa in materiala SMA,material mora biti zložen izmenično po eno polo ojačanega krepa in ena pola materiala SMS tako, da različna materiala tvorita par, ki se uporabi pri dvojnem ovijanju. Gramatura ovojnine mora biti 55 g/m2 in 60 g/m2.</t>
  </si>
  <si>
    <t>31.01.01.01.002</t>
  </si>
  <si>
    <t>31.01.01.01.003</t>
  </si>
  <si>
    <t>31.01.01.01.004</t>
  </si>
  <si>
    <t>31.01.01.01.005</t>
  </si>
  <si>
    <t>31.01.01.01.006</t>
  </si>
  <si>
    <t>31.01.01.01.007</t>
  </si>
  <si>
    <t>31.01.01.01.008</t>
  </si>
  <si>
    <t>31.01.01.01.009</t>
  </si>
  <si>
    <t>31.01.01.01.010</t>
  </si>
  <si>
    <t>31.01.01.01.011</t>
  </si>
  <si>
    <t>31.01.01.01.012</t>
  </si>
  <si>
    <t>31.01.01.01.013</t>
  </si>
  <si>
    <t>31.01.01.01.014</t>
  </si>
  <si>
    <t>31.01.01.01.015</t>
  </si>
  <si>
    <t>KOS</t>
  </si>
  <si>
    <t>Vrečke za sterilizacijo,samolepilne, izdelane iz prozorne večplastne folije in 70 g posebno kakovostnega medicinskega papirja. Zgornji kotički vrečke so zapečateni,kar onemogoča nabiranje prahu na šivu, kjer se vrečka odpre in zmanjšuje tveganje onesnaženja. Velikost 130 x 270 mm, indikator mora biti izven dosega materiala.</t>
  </si>
  <si>
    <t>3-vrstnične dvojne samolepilne nalepke za dokumentacijo z naprednimi oprijemljivimi lastnostmi z indikatorjem za proces parne sterilizacije, zelene barve + kartuša (enakovredne nalepkam GKE 240-871). Nalepke so kompatibilne z napravo za ročno označevanje GKE.</t>
  </si>
  <si>
    <t>SC</t>
  </si>
  <si>
    <t>Integrirani indikatorski lističi za enkratno uporabo za preverjanje prodiranja pare in odstranjevanje zraka
v Bowie -Dick testu. Indikatorski lističi se uporabljajo v kombinaciji z gke PCD procesno napravo za Bowie-Dick simulacijski test 
za večkratno uporabo, skladnost  s standardom  EN ISO 11140-4 ali 5 in 1 Razred 2.</t>
  </si>
  <si>
    <t>Papir absorb. za mreže 30x50 cm. Za podlaganje, izdelan iz čiste celuloze, za mreže za medicinske instrumente.</t>
  </si>
  <si>
    <t>31.01.01.01.016</t>
  </si>
  <si>
    <t>Skupna vrednost glede na planirano količino (brez DDV)</t>
  </si>
  <si>
    <t>Skupna vrednost glede na planirano količino (z DDV)</t>
  </si>
  <si>
    <t>Vrednost sklopa brez DDV</t>
  </si>
  <si>
    <t>Vrednost sklopa z DDV</t>
  </si>
  <si>
    <t>Papir za sterilizacijo (plazma), 100x100 cm, sestavljen iz večplastnih 100 % propilenskih vlaken, gramatura ovojnine 37 g/m2.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</si>
</sst>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charset val="238"/>
      <scheme val="minor"/>
    </font>
    <font>
      <sz val="8"/>
      <name val="Calibri"/>
      <family val="2"/>
      <charset val="238"/>
      <scheme val="minor"/>
    </font>
    <font>
      <sz val="11"/>
      <name val="Calibri"/>
      <family val="2"/>
      <charset val="238"/>
      <scheme val="minor"/>
    </font>
  </fonts>
  <fills count="7">
    <fill>
      <patternFill patternType="none"/>
    </fill>
    <fill>
      <patternFill patternType="gray125"/>
    </fill>
    <fill>
      <patternFill patternType="solid">
        <fgColor rgb="FFCCFFCC"/>
        <bgColor indexed="64"/>
      </patternFill>
    </fill>
    <fill>
      <patternFill patternType="solid">
        <fgColor rgb="FFFFFF99"/>
        <bgColor indexed="64"/>
      </patternFill>
    </fill>
    <fill>
      <patternFill patternType="solid">
        <fgColor theme="5" tint="0.59999389629810485"/>
        <bgColor indexed="64"/>
      </patternFill>
    </fill>
    <fill>
      <patternFill patternType="solid">
        <fgColor theme="0"/>
        <bgColor indexed="64"/>
      </patternFill>
    </fill>
    <fill>
      <patternFill patternType="solid">
        <fgColor rgb="FFFFFF00"/>
        <bgColor indexed="64"/>
      </patternFill>
    </fill>
  </fills>
  <borders count="4">
    <border>
      <left/>
      <right/>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diagonal/>
    </border>
  </borders>
  <cellStyleXfs count="1">
    <xf numFmtId="0" fontId="0" fillId="0" borderId="0"/>
  </cellStyleXfs>
  <cellXfs count="14">
    <xf numFmtId="0" fontId="0" fillId="0" borderId="0" xfId="0"/>
    <xf numFmtId="49" fontId="0" fillId="2" borderId="1" xfId="0" applyNumberFormat="1" applyFill="1" applyBorder="1" applyAlignment="1">
      <alignment horizontal="left" wrapText="1"/>
    </xf>
    <xf numFmtId="49" fontId="0" fillId="3" borderId="1" xfId="0" applyNumberFormat="1" applyFill="1" applyBorder="1" applyAlignment="1">
      <alignment horizontal="left"/>
    </xf>
    <xf numFmtId="49" fontId="0" fillId="3" borderId="1" xfId="0" applyNumberFormat="1" applyFill="1" applyBorder="1" applyAlignment="1">
      <alignment horizontal="left" wrapText="1"/>
    </xf>
    <xf numFmtId="49" fontId="0" fillId="3" borderId="3" xfId="0" applyNumberFormat="1" applyFill="1" applyBorder="1" applyAlignment="1">
      <alignment horizontal="left"/>
    </xf>
    <xf numFmtId="49" fontId="0" fillId="3" borderId="3" xfId="0" applyNumberFormat="1" applyFill="1" applyBorder="1" applyAlignment="1">
      <alignment horizontal="left" wrapText="1"/>
    </xf>
    <xf numFmtId="0" fontId="0" fillId="0" borderId="2" xfId="0" applyBorder="1"/>
    <xf numFmtId="0" fontId="0" fillId="0" borderId="2" xfId="0" applyBorder="1" applyAlignment="1">
      <alignment wrapText="1"/>
    </xf>
    <xf numFmtId="0" fontId="2" fillId="0" borderId="2" xfId="0" applyFont="1" applyBorder="1"/>
    <xf numFmtId="0" fontId="0" fillId="4" borderId="2" xfId="0" applyFill="1" applyBorder="1"/>
    <xf numFmtId="0" fontId="2" fillId="0" borderId="2" xfId="0" applyFont="1" applyBorder="1" applyAlignment="1">
      <alignment wrapText="1"/>
    </xf>
    <xf numFmtId="0" fontId="0" fillId="5" borderId="2" xfId="0" applyFill="1" applyBorder="1" applyAlignment="1">
      <alignment wrapText="1"/>
    </xf>
    <xf numFmtId="0" fontId="0" fillId="6" borderId="0" xfId="0" applyFill="1"/>
    <xf numFmtId="2" fontId="0" fillId="6" borderId="0" xfId="0" applyNumberFormat="1" applyFill="1"/>
  </cellXfs>
  <cellStyles count="1">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5354A7-027F-47A8-AB6A-2B010EEDD61E}">
  <dimension ref="A1:T26"/>
  <sheetViews>
    <sheetView tabSelected="1" topLeftCell="B1" workbookViewId="0">
      <pane ySplit="7" topLeftCell="A8" activePane="bottomLeft" state="frozen"/>
      <selection pane="bottomLeft" activeCell="K8" sqref="K8"/>
    </sheetView>
  </sheetViews>
  <sheetFormatPr defaultRowHeight="15" x14ac:dyDescent="0.25"/>
  <cols>
    <col min="2" max="2" width="22.42578125" customWidth="1"/>
    <col min="3" max="3" width="45.85546875" customWidth="1"/>
    <col min="6" max="6" width="17.5703125" customWidth="1"/>
    <col min="7" max="7" width="18.140625" customWidth="1"/>
    <col min="8" max="8" width="11.28515625" customWidth="1"/>
    <col min="9" max="9" width="11.85546875" customWidth="1"/>
    <col min="10" max="10" width="22.42578125" customWidth="1"/>
    <col min="14" max="14" width="12" customWidth="1"/>
    <col min="17" max="18" width="17.7109375" customWidth="1"/>
    <col min="19" max="19" width="15.28515625" customWidth="1"/>
    <col min="20" max="20" width="19.7109375" customWidth="1"/>
  </cols>
  <sheetData>
    <row r="1" spans="1:20" ht="60" customHeight="1" x14ac:dyDescent="0.25">
      <c r="B1" s="1" t="s">
        <v>0</v>
      </c>
      <c r="C1" s="1" t="s">
        <v>24</v>
      </c>
    </row>
    <row r="3" spans="1:20" ht="50.25" customHeight="1" x14ac:dyDescent="0.25">
      <c r="A3" s="1" t="s">
        <v>1</v>
      </c>
      <c r="B3" s="1" t="s">
        <v>2</v>
      </c>
      <c r="C3" s="1" t="s">
        <v>3</v>
      </c>
      <c r="D3" s="1" t="s">
        <v>4</v>
      </c>
      <c r="E3" s="1" t="s">
        <v>5</v>
      </c>
      <c r="F3" s="1" t="s">
        <v>6</v>
      </c>
      <c r="G3" s="1" t="s">
        <v>7</v>
      </c>
      <c r="H3" s="1" t="s">
        <v>8</v>
      </c>
      <c r="I3" s="1" t="s">
        <v>9</v>
      </c>
      <c r="J3" s="1" t="s">
        <v>10</v>
      </c>
      <c r="K3" s="1" t="s">
        <v>11</v>
      </c>
      <c r="L3" s="1" t="s">
        <v>12</v>
      </c>
      <c r="M3" s="1" t="s">
        <v>13</v>
      </c>
      <c r="N3" s="1" t="s">
        <v>14</v>
      </c>
      <c r="O3" s="1" t="s">
        <v>15</v>
      </c>
      <c r="P3" s="1" t="s">
        <v>16</v>
      </c>
      <c r="Q3" s="1" t="s">
        <v>59</v>
      </c>
      <c r="R3" s="1" t="s">
        <v>60</v>
      </c>
      <c r="S3" s="1" t="s">
        <v>17</v>
      </c>
      <c r="T3" s="1" t="s">
        <v>18</v>
      </c>
    </row>
    <row r="4" spans="1:20" x14ac:dyDescent="0.25">
      <c r="A4" s="2" t="s">
        <v>19</v>
      </c>
      <c r="B4" s="2" t="s">
        <v>20</v>
      </c>
      <c r="C4" s="3" t="s">
        <v>25</v>
      </c>
      <c r="D4" s="2" t="s">
        <v>19</v>
      </c>
      <c r="E4" s="2" t="s">
        <v>19</v>
      </c>
      <c r="F4" s="2" t="s">
        <v>19</v>
      </c>
      <c r="G4" s="2" t="s">
        <v>19</v>
      </c>
      <c r="H4" s="2" t="s">
        <v>19</v>
      </c>
      <c r="I4" s="2" t="s">
        <v>19</v>
      </c>
      <c r="J4" s="2" t="s">
        <v>19</v>
      </c>
      <c r="K4" s="2" t="s">
        <v>19</v>
      </c>
      <c r="L4" s="2" t="s">
        <v>19</v>
      </c>
      <c r="M4" s="2" t="s">
        <v>19</v>
      </c>
      <c r="N4" s="2" t="s">
        <v>19</v>
      </c>
      <c r="O4" s="2" t="s">
        <v>19</v>
      </c>
      <c r="P4" s="2" t="s">
        <v>19</v>
      </c>
      <c r="Q4" s="2" t="s">
        <v>19</v>
      </c>
      <c r="R4" s="2"/>
      <c r="S4" s="2" t="s">
        <v>19</v>
      </c>
      <c r="T4" s="2" t="s">
        <v>19</v>
      </c>
    </row>
    <row r="5" spans="1:20" x14ac:dyDescent="0.25">
      <c r="A5" s="2" t="s">
        <v>19</v>
      </c>
      <c r="B5" s="2" t="s">
        <v>21</v>
      </c>
      <c r="C5" s="3" t="s">
        <v>25</v>
      </c>
      <c r="D5" s="2" t="s">
        <v>19</v>
      </c>
      <c r="E5" s="2" t="s">
        <v>19</v>
      </c>
      <c r="F5" s="2" t="s">
        <v>19</v>
      </c>
      <c r="G5" s="2" t="s">
        <v>19</v>
      </c>
      <c r="H5" s="2" t="s">
        <v>19</v>
      </c>
      <c r="I5" s="2" t="s">
        <v>19</v>
      </c>
      <c r="J5" s="2" t="s">
        <v>19</v>
      </c>
      <c r="K5" s="2" t="s">
        <v>19</v>
      </c>
      <c r="L5" s="2" t="s">
        <v>19</v>
      </c>
      <c r="M5" s="2" t="s">
        <v>19</v>
      </c>
      <c r="N5" s="2" t="s">
        <v>19</v>
      </c>
      <c r="O5" s="2" t="s">
        <v>19</v>
      </c>
      <c r="P5" s="2" t="s">
        <v>19</v>
      </c>
      <c r="Q5" s="2" t="s">
        <v>19</v>
      </c>
      <c r="R5" s="2"/>
      <c r="S5" s="2" t="s">
        <v>19</v>
      </c>
      <c r="T5" s="2" t="s">
        <v>19</v>
      </c>
    </row>
    <row r="6" spans="1:20" x14ac:dyDescent="0.25">
      <c r="A6" s="2" t="s">
        <v>19</v>
      </c>
      <c r="B6" s="2" t="s">
        <v>22</v>
      </c>
      <c r="C6" s="3" t="s">
        <v>25</v>
      </c>
      <c r="D6" s="2" t="s">
        <v>19</v>
      </c>
      <c r="E6" s="2" t="s">
        <v>19</v>
      </c>
      <c r="F6" s="2" t="s">
        <v>19</v>
      </c>
      <c r="G6" s="2" t="s">
        <v>19</v>
      </c>
      <c r="H6" s="2" t="s">
        <v>19</v>
      </c>
      <c r="I6" s="2" t="s">
        <v>19</v>
      </c>
      <c r="J6" s="2" t="s">
        <v>19</v>
      </c>
      <c r="K6" s="2" t="s">
        <v>19</v>
      </c>
      <c r="L6" s="2" t="s">
        <v>19</v>
      </c>
      <c r="M6" s="2" t="s">
        <v>19</v>
      </c>
      <c r="N6" s="2" t="s">
        <v>19</v>
      </c>
      <c r="O6" s="2" t="s">
        <v>19</v>
      </c>
      <c r="P6" s="2" t="s">
        <v>19</v>
      </c>
      <c r="Q6" s="2" t="s">
        <v>19</v>
      </c>
      <c r="R6" s="2"/>
      <c r="S6" s="2" t="s">
        <v>19</v>
      </c>
      <c r="T6" s="2" t="s">
        <v>19</v>
      </c>
    </row>
    <row r="7" spans="1:20" x14ac:dyDescent="0.25">
      <c r="A7" s="4" t="s">
        <v>19</v>
      </c>
      <c r="B7" s="4" t="s">
        <v>23</v>
      </c>
      <c r="C7" s="5" t="s">
        <v>25</v>
      </c>
      <c r="D7" s="4" t="s">
        <v>19</v>
      </c>
      <c r="E7" s="4"/>
      <c r="F7" s="4" t="s">
        <v>19</v>
      </c>
      <c r="G7" s="4" t="s">
        <v>19</v>
      </c>
      <c r="H7" s="4" t="s">
        <v>19</v>
      </c>
      <c r="I7" s="4" t="s">
        <v>19</v>
      </c>
      <c r="J7" s="4" t="s">
        <v>19</v>
      </c>
      <c r="K7" s="4" t="s">
        <v>19</v>
      </c>
      <c r="L7" s="4" t="s">
        <v>19</v>
      </c>
      <c r="M7" s="4" t="s">
        <v>19</v>
      </c>
      <c r="N7" s="4" t="s">
        <v>19</v>
      </c>
      <c r="O7" s="4" t="s">
        <v>19</v>
      </c>
      <c r="P7" s="4" t="s">
        <v>19</v>
      </c>
      <c r="Q7" s="4" t="s">
        <v>19</v>
      </c>
      <c r="R7" s="4"/>
      <c r="S7" s="4" t="s">
        <v>19</v>
      </c>
      <c r="T7" s="4" t="s">
        <v>19</v>
      </c>
    </row>
    <row r="8" spans="1:20" ht="105" x14ac:dyDescent="0.25">
      <c r="A8" s="6"/>
      <c r="B8" s="6" t="s">
        <v>26</v>
      </c>
      <c r="C8" s="7" t="s">
        <v>27</v>
      </c>
      <c r="D8" s="8">
        <v>600</v>
      </c>
      <c r="E8" s="6" t="s">
        <v>52</v>
      </c>
      <c r="F8" s="6"/>
      <c r="G8" s="6"/>
      <c r="H8" s="6"/>
      <c r="I8" s="6"/>
      <c r="J8" s="6"/>
      <c r="K8" s="9"/>
      <c r="L8" s="6"/>
      <c r="M8" s="6">
        <f>K8*(L8+100)*0.01</f>
        <v>0</v>
      </c>
      <c r="N8" s="6"/>
      <c r="O8" s="6"/>
      <c r="P8" s="6"/>
      <c r="Q8" s="6">
        <f>K8*D8</f>
        <v>0</v>
      </c>
      <c r="R8" s="6">
        <f>M8*D8</f>
        <v>0</v>
      </c>
      <c r="S8" s="6"/>
      <c r="T8" s="6"/>
    </row>
    <row r="9" spans="1:20" ht="103.5" customHeight="1" x14ac:dyDescent="0.25">
      <c r="A9" s="6"/>
      <c r="B9" s="6" t="s">
        <v>38</v>
      </c>
      <c r="C9" s="7" t="s">
        <v>53</v>
      </c>
      <c r="D9" s="8">
        <v>3400</v>
      </c>
      <c r="E9" s="6" t="s">
        <v>52</v>
      </c>
      <c r="F9" s="6"/>
      <c r="G9" s="6"/>
      <c r="H9" s="6"/>
      <c r="I9" s="6"/>
      <c r="J9" s="6"/>
      <c r="K9" s="9"/>
      <c r="L9" s="6"/>
      <c r="M9" s="6">
        <f t="shared" ref="M9:M23" si="0">K9*(L9+100)*0.01</f>
        <v>0</v>
      </c>
      <c r="N9" s="6"/>
      <c r="O9" s="6"/>
      <c r="P9" s="6"/>
      <c r="Q9" s="6">
        <f t="shared" ref="Q9:Q23" si="1">K9*D9</f>
        <v>0</v>
      </c>
      <c r="R9" s="6">
        <f t="shared" ref="R9:R23" si="2">M9*D9</f>
        <v>0</v>
      </c>
      <c r="S9" s="6"/>
      <c r="T9" s="6"/>
    </row>
    <row r="10" spans="1:20" ht="105" x14ac:dyDescent="0.25">
      <c r="A10" s="6"/>
      <c r="B10" s="6" t="s">
        <v>39</v>
      </c>
      <c r="C10" s="7" t="s">
        <v>28</v>
      </c>
      <c r="D10" s="8">
        <v>1600</v>
      </c>
      <c r="E10" s="6" t="s">
        <v>52</v>
      </c>
      <c r="F10" s="6"/>
      <c r="G10" s="6"/>
      <c r="H10" s="6"/>
      <c r="I10" s="6"/>
      <c r="J10" s="6"/>
      <c r="K10" s="9"/>
      <c r="L10" s="6"/>
      <c r="M10" s="6">
        <f t="shared" si="0"/>
        <v>0</v>
      </c>
      <c r="N10" s="6"/>
      <c r="O10" s="6"/>
      <c r="P10" s="6"/>
      <c r="Q10" s="6">
        <f t="shared" si="1"/>
        <v>0</v>
      </c>
      <c r="R10" s="6">
        <f t="shared" si="2"/>
        <v>0</v>
      </c>
      <c r="S10" s="6"/>
      <c r="T10" s="6"/>
    </row>
    <row r="11" spans="1:20" ht="105" x14ac:dyDescent="0.25">
      <c r="A11" s="6"/>
      <c r="B11" s="6" t="s">
        <v>40</v>
      </c>
      <c r="C11" s="7" t="s">
        <v>29</v>
      </c>
      <c r="D11" s="8">
        <v>2600</v>
      </c>
      <c r="E11" s="6" t="s">
        <v>52</v>
      </c>
      <c r="F11" s="6"/>
      <c r="G11" s="6"/>
      <c r="H11" s="6"/>
      <c r="I11" s="6"/>
      <c r="J11" s="6"/>
      <c r="K11" s="9"/>
      <c r="L11" s="6"/>
      <c r="M11" s="6">
        <f t="shared" si="0"/>
        <v>0</v>
      </c>
      <c r="N11" s="6"/>
      <c r="O11" s="6"/>
      <c r="P11" s="6"/>
      <c r="Q11" s="6">
        <f t="shared" si="1"/>
        <v>0</v>
      </c>
      <c r="R11" s="6">
        <f t="shared" si="2"/>
        <v>0</v>
      </c>
      <c r="S11" s="6"/>
      <c r="T11" s="6"/>
    </row>
    <row r="12" spans="1:20" ht="105" x14ac:dyDescent="0.25">
      <c r="A12" s="6"/>
      <c r="B12" s="6" t="s">
        <v>41</v>
      </c>
      <c r="C12" s="7" t="s">
        <v>30</v>
      </c>
      <c r="D12" s="8">
        <v>400</v>
      </c>
      <c r="E12" s="6" t="s">
        <v>52</v>
      </c>
      <c r="F12" s="6"/>
      <c r="G12" s="6"/>
      <c r="H12" s="6"/>
      <c r="I12" s="6"/>
      <c r="J12" s="6"/>
      <c r="K12" s="9"/>
      <c r="L12" s="6"/>
      <c r="M12" s="6">
        <f t="shared" si="0"/>
        <v>0</v>
      </c>
      <c r="N12" s="6"/>
      <c r="O12" s="6"/>
      <c r="P12" s="6"/>
      <c r="Q12" s="6">
        <f t="shared" si="1"/>
        <v>0</v>
      </c>
      <c r="R12" s="6">
        <f t="shared" si="2"/>
        <v>0</v>
      </c>
      <c r="S12" s="6"/>
      <c r="T12" s="6"/>
    </row>
    <row r="13" spans="1:20" ht="105" x14ac:dyDescent="0.25">
      <c r="A13" s="6"/>
      <c r="B13" s="6" t="s">
        <v>42</v>
      </c>
      <c r="C13" s="7" t="s">
        <v>31</v>
      </c>
      <c r="D13" s="8">
        <v>600</v>
      </c>
      <c r="E13" s="6" t="s">
        <v>52</v>
      </c>
      <c r="F13" s="6"/>
      <c r="G13" s="6"/>
      <c r="H13" s="6"/>
      <c r="I13" s="6"/>
      <c r="J13" s="6"/>
      <c r="K13" s="9"/>
      <c r="L13" s="6"/>
      <c r="M13" s="6">
        <f t="shared" si="0"/>
        <v>0</v>
      </c>
      <c r="N13" s="6"/>
      <c r="O13" s="6"/>
      <c r="P13" s="6"/>
      <c r="Q13" s="6">
        <f t="shared" si="1"/>
        <v>0</v>
      </c>
      <c r="R13" s="6">
        <f t="shared" si="2"/>
        <v>0</v>
      </c>
      <c r="S13" s="6"/>
      <c r="T13" s="6"/>
    </row>
    <row r="14" spans="1:20" ht="105" x14ac:dyDescent="0.25">
      <c r="A14" s="6"/>
      <c r="B14" s="6" t="s">
        <v>43</v>
      </c>
      <c r="C14" s="7" t="s">
        <v>32</v>
      </c>
      <c r="D14" s="8">
        <v>700</v>
      </c>
      <c r="E14" s="6" t="s">
        <v>52</v>
      </c>
      <c r="F14" s="6"/>
      <c r="G14" s="6"/>
      <c r="H14" s="6"/>
      <c r="I14" s="6"/>
      <c r="J14" s="6"/>
      <c r="K14" s="9"/>
      <c r="L14" s="6"/>
      <c r="M14" s="6">
        <f t="shared" si="0"/>
        <v>0</v>
      </c>
      <c r="N14" s="6"/>
      <c r="O14" s="6"/>
      <c r="P14" s="6"/>
      <c r="Q14" s="6">
        <f t="shared" si="1"/>
        <v>0</v>
      </c>
      <c r="R14" s="6">
        <f t="shared" si="2"/>
        <v>0</v>
      </c>
      <c r="S14" s="6"/>
      <c r="T14" s="6"/>
    </row>
    <row r="15" spans="1:20" ht="75" x14ac:dyDescent="0.25">
      <c r="A15" s="6"/>
      <c r="B15" s="6" t="s">
        <v>44</v>
      </c>
      <c r="C15" s="7" t="s">
        <v>33</v>
      </c>
      <c r="D15" s="8">
        <v>35</v>
      </c>
      <c r="E15" s="6" t="s">
        <v>52</v>
      </c>
      <c r="F15" s="6"/>
      <c r="G15" s="6"/>
      <c r="H15" s="6"/>
      <c r="I15" s="6"/>
      <c r="J15" s="6"/>
      <c r="K15" s="9"/>
      <c r="L15" s="6"/>
      <c r="M15" s="6">
        <f t="shared" si="0"/>
        <v>0</v>
      </c>
      <c r="N15" s="6"/>
      <c r="O15" s="6"/>
      <c r="P15" s="6"/>
      <c r="Q15" s="6">
        <f t="shared" si="1"/>
        <v>0</v>
      </c>
      <c r="R15" s="6">
        <f t="shared" si="2"/>
        <v>0</v>
      </c>
      <c r="S15" s="6"/>
      <c r="T15" s="6"/>
    </row>
    <row r="16" spans="1:20" ht="60" x14ac:dyDescent="0.25">
      <c r="A16" s="6"/>
      <c r="B16" s="6" t="s">
        <v>45</v>
      </c>
      <c r="C16" s="7" t="s">
        <v>34</v>
      </c>
      <c r="D16" s="8">
        <v>2750</v>
      </c>
      <c r="E16" s="6" t="s">
        <v>52</v>
      </c>
      <c r="F16" s="6"/>
      <c r="G16" s="6"/>
      <c r="H16" s="6"/>
      <c r="I16" s="6"/>
      <c r="J16" s="6"/>
      <c r="K16" s="9"/>
      <c r="L16" s="6"/>
      <c r="M16" s="6">
        <f t="shared" si="0"/>
        <v>0</v>
      </c>
      <c r="N16" s="6"/>
      <c r="O16" s="6"/>
      <c r="P16" s="6"/>
      <c r="Q16" s="6">
        <f t="shared" si="1"/>
        <v>0</v>
      </c>
      <c r="R16" s="6">
        <f t="shared" si="2"/>
        <v>0</v>
      </c>
      <c r="S16" s="6"/>
      <c r="T16" s="6"/>
    </row>
    <row r="17" spans="1:20" ht="60" x14ac:dyDescent="0.25">
      <c r="A17" s="6"/>
      <c r="B17" s="6" t="s">
        <v>46</v>
      </c>
      <c r="C17" s="7" t="s">
        <v>35</v>
      </c>
      <c r="D17" s="8">
        <v>1</v>
      </c>
      <c r="E17" s="6" t="s">
        <v>52</v>
      </c>
      <c r="F17" s="6"/>
      <c r="G17" s="6"/>
      <c r="H17" s="6"/>
      <c r="I17" s="6"/>
      <c r="J17" s="6"/>
      <c r="K17" s="9"/>
      <c r="L17" s="6"/>
      <c r="M17" s="6">
        <f t="shared" si="0"/>
        <v>0</v>
      </c>
      <c r="N17" s="6"/>
      <c r="O17" s="6"/>
      <c r="P17" s="6"/>
      <c r="Q17" s="6">
        <f t="shared" si="1"/>
        <v>0</v>
      </c>
      <c r="R17" s="6">
        <f t="shared" si="2"/>
        <v>0</v>
      </c>
      <c r="S17" s="6"/>
      <c r="T17" s="6"/>
    </row>
    <row r="18" spans="1:20" ht="60" x14ac:dyDescent="0.25">
      <c r="A18" s="6"/>
      <c r="B18" s="6" t="s">
        <v>47</v>
      </c>
      <c r="C18" s="7" t="s">
        <v>36</v>
      </c>
      <c r="D18" s="8">
        <v>10</v>
      </c>
      <c r="E18" s="6" t="s">
        <v>52</v>
      </c>
      <c r="F18" s="6"/>
      <c r="G18" s="6"/>
      <c r="H18" s="6"/>
      <c r="I18" s="6"/>
      <c r="J18" s="6"/>
      <c r="K18" s="9"/>
      <c r="L18" s="6"/>
      <c r="M18" s="6">
        <f t="shared" si="0"/>
        <v>0</v>
      </c>
      <c r="N18" s="6"/>
      <c r="O18" s="6"/>
      <c r="P18" s="6"/>
      <c r="Q18" s="6">
        <f t="shared" si="1"/>
        <v>0</v>
      </c>
      <c r="R18" s="6">
        <f t="shared" si="2"/>
        <v>0</v>
      </c>
      <c r="S18" s="6"/>
      <c r="T18" s="6"/>
    </row>
    <row r="19" spans="1:20" ht="105" x14ac:dyDescent="0.25">
      <c r="A19" s="6"/>
      <c r="B19" s="6" t="s">
        <v>48</v>
      </c>
      <c r="C19" s="7" t="s">
        <v>37</v>
      </c>
      <c r="D19" s="8">
        <v>1280</v>
      </c>
      <c r="E19" s="6" t="s">
        <v>52</v>
      </c>
      <c r="F19" s="6"/>
      <c r="G19" s="6"/>
      <c r="H19" s="6"/>
      <c r="I19" s="6"/>
      <c r="J19" s="6"/>
      <c r="K19" s="9"/>
      <c r="L19" s="6"/>
      <c r="M19" s="6">
        <f t="shared" si="0"/>
        <v>0</v>
      </c>
      <c r="N19" s="6"/>
      <c r="O19" s="6"/>
      <c r="P19" s="6"/>
      <c r="Q19" s="6">
        <f t="shared" si="1"/>
        <v>0</v>
      </c>
      <c r="R19" s="6">
        <f t="shared" si="2"/>
        <v>0</v>
      </c>
      <c r="S19" s="6"/>
      <c r="T19" s="6"/>
    </row>
    <row r="20" spans="1:20" ht="45" x14ac:dyDescent="0.25">
      <c r="A20" s="6"/>
      <c r="B20" s="6" t="s">
        <v>49</v>
      </c>
      <c r="C20" s="7" t="s">
        <v>63</v>
      </c>
      <c r="D20" s="8">
        <v>1640</v>
      </c>
      <c r="E20" s="6" t="s">
        <v>52</v>
      </c>
      <c r="F20" s="6"/>
      <c r="G20" s="6"/>
      <c r="H20" s="6"/>
      <c r="I20" s="6"/>
      <c r="J20" s="6"/>
      <c r="K20" s="9"/>
      <c r="L20" s="6"/>
      <c r="M20" s="6">
        <f t="shared" si="0"/>
        <v>0</v>
      </c>
      <c r="N20" s="6"/>
      <c r="O20" s="6"/>
      <c r="P20" s="6"/>
      <c r="Q20" s="6">
        <f t="shared" si="1"/>
        <v>0</v>
      </c>
      <c r="R20" s="6">
        <f t="shared" si="2"/>
        <v>0</v>
      </c>
      <c r="S20" s="6"/>
      <c r="T20" s="6"/>
    </row>
    <row r="21" spans="1:20" ht="127.5" customHeight="1" x14ac:dyDescent="0.25">
      <c r="A21" s="6"/>
      <c r="B21" s="6" t="s">
        <v>50</v>
      </c>
      <c r="C21" s="10" t="s">
        <v>56</v>
      </c>
      <c r="D21" s="8">
        <v>500</v>
      </c>
      <c r="E21" s="6" t="s">
        <v>52</v>
      </c>
      <c r="F21" s="6"/>
      <c r="G21" s="6"/>
      <c r="H21" s="6"/>
      <c r="I21" s="6"/>
      <c r="J21" s="6"/>
      <c r="K21" s="9"/>
      <c r="L21" s="6"/>
      <c r="M21" s="6">
        <f t="shared" si="0"/>
        <v>0</v>
      </c>
      <c r="N21" s="6"/>
      <c r="O21" s="6"/>
      <c r="P21" s="6"/>
      <c r="Q21" s="6">
        <f t="shared" si="1"/>
        <v>0</v>
      </c>
      <c r="R21" s="6">
        <f t="shared" si="2"/>
        <v>0</v>
      </c>
      <c r="S21" s="6"/>
      <c r="T21" s="6"/>
    </row>
    <row r="22" spans="1:20" ht="90" x14ac:dyDescent="0.25">
      <c r="A22" s="6"/>
      <c r="B22" s="6" t="s">
        <v>51</v>
      </c>
      <c r="C22" s="10" t="s">
        <v>54</v>
      </c>
      <c r="D22" s="8">
        <v>3</v>
      </c>
      <c r="E22" s="6" t="s">
        <v>55</v>
      </c>
      <c r="F22" s="6"/>
      <c r="G22" s="6"/>
      <c r="H22" s="6"/>
      <c r="I22" s="6"/>
      <c r="J22" s="6"/>
      <c r="K22" s="9"/>
      <c r="L22" s="6"/>
      <c r="M22" s="6">
        <f t="shared" si="0"/>
        <v>0</v>
      </c>
      <c r="N22" s="6"/>
      <c r="O22" s="6"/>
      <c r="P22" s="6"/>
      <c r="Q22" s="6">
        <f t="shared" si="1"/>
        <v>0</v>
      </c>
      <c r="R22" s="6">
        <f t="shared" si="2"/>
        <v>0</v>
      </c>
      <c r="S22" s="6"/>
      <c r="T22" s="6"/>
    </row>
    <row r="23" spans="1:20" ht="45" x14ac:dyDescent="0.25">
      <c r="A23" s="6"/>
      <c r="B23" s="6" t="s">
        <v>58</v>
      </c>
      <c r="C23" s="11" t="s">
        <v>57</v>
      </c>
      <c r="D23" s="6">
        <v>1500</v>
      </c>
      <c r="E23" s="6" t="s">
        <v>52</v>
      </c>
      <c r="F23" s="6"/>
      <c r="G23" s="6"/>
      <c r="H23" s="6"/>
      <c r="I23" s="6"/>
      <c r="J23" s="6"/>
      <c r="K23" s="9"/>
      <c r="L23" s="6"/>
      <c r="M23" s="6">
        <f t="shared" si="0"/>
        <v>0</v>
      </c>
      <c r="N23" s="6"/>
      <c r="O23" s="6"/>
      <c r="P23" s="6"/>
      <c r="Q23" s="6">
        <f t="shared" si="1"/>
        <v>0</v>
      </c>
      <c r="R23" s="6">
        <f t="shared" si="2"/>
        <v>0</v>
      </c>
      <c r="S23" s="6"/>
      <c r="T23" s="6"/>
    </row>
    <row r="25" spans="1:20" x14ac:dyDescent="0.25">
      <c r="P25" s="12" t="s">
        <v>61</v>
      </c>
      <c r="Q25" s="12"/>
      <c r="R25" s="13">
        <f>SUM(Q8:Q23)</f>
        <v>0</v>
      </c>
    </row>
    <row r="26" spans="1:20" x14ac:dyDescent="0.25">
      <c r="P26" s="12" t="s">
        <v>62</v>
      </c>
      <c r="Q26" s="12"/>
      <c r="R26" s="13">
        <f>SUM(R8:R23)</f>
        <v>0</v>
      </c>
    </row>
  </sheetData>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List1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Špela Fajdiga Štefančič</dc:creator>
  <cp:lastModifiedBy>Špela Fajdiga Štefančič</cp:lastModifiedBy>
  <dcterms:created xsi:type="dcterms:W3CDTF">2020-02-26T08:45:59Z</dcterms:created>
  <dcterms:modified xsi:type="dcterms:W3CDTF">2022-09-16T08:14:01Z</dcterms:modified>
</cp:coreProperties>
</file>